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митетская 34" sheetId="1" r:id="rId1"/>
    <sheet name="Комитетская 34(2019)" sheetId="2" r:id="rId2"/>
    <sheet name="Комитетская 34(2020)" sheetId="3" r:id="rId3"/>
    <sheet name="Комитетская 3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'Комитетская 34'!#REF!,'Комитетская 34'!#REF!</definedName>
    <definedName name="Z_6E36EA37_049E_4FAE_B719_2847CD16F858_.wvu.Rows" localSheetId="0" hidden="1">'Комитетская 34'!$42:$45</definedName>
    <definedName name="Z_73C0D023_21BD_4441_8EFA_957546C15799_.wvu.Cols" localSheetId="0" hidden="1">'Комитетская 34'!#REF!,'Комитетская 34'!#REF!</definedName>
    <definedName name="Z_73C0D023_21BD_4441_8EFA_957546C15799_.wvu.Rows" localSheetId="0" hidden="1">'Комитетская 34'!$42:$45</definedName>
    <definedName name="_xlnm.Print_Area" localSheetId="0">'Комитетская 34'!$A$1:$G$60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33" i="2"/>
  <c r="F57" i="2"/>
  <c r="F9" i="2"/>
  <c r="G9" i="2"/>
  <c r="E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F25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<sst xmlns="http://schemas.openxmlformats.org/spreadsheetml/2006/main" count="242" uniqueCount="78">
  <si>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</si>
  <si>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</si>
  <si>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</si>
  <si>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</si>
  <si>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</si>
  <si>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</si>
  <si>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</si>
  <si>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</si>
  <si>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</si>
  <si>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</si>
  <si>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</si>
  <si>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</si>
  <si>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</si>
  <si>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</si>
  <si>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</si>
  <si>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</si>
  <si>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</si>
  <si>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</si>
  <si>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</si>
  <si>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</si>
  <si>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</si>
  <si>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</si>
  <si>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</si>
  <si>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</si>
  <si>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</si>
  <si>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</si>
  <si>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</si>
  <si>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</si>
  <si>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</si>
  <si>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</si>
  <si>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</si>
  <si>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</si>
  <si>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</si>
  <si>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</si>
  <si>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</si>
  <si>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</si>
  <si>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</si>
  <si>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</si>
  <si>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34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</si>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</sst>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4">
          <cell r="W334">
            <v>11432.611919734391</v>
          </cell>
          <cell r="X334">
            <v>2273.0056121351249</v>
          </cell>
          <cell r="Y334">
            <v>16589.921600000001</v>
          </cell>
          <cell r="AA334">
            <v>12978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1946.7</v>
          </cell>
          <cell r="AN334">
            <v>28257.02</v>
          </cell>
          <cell r="AO334">
            <v>1133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Y334">
            <v>42997.95325543567</v>
          </cell>
          <cell r="BB334">
            <v>0</v>
          </cell>
          <cell r="BC334">
            <v>0</v>
          </cell>
          <cell r="CN334">
            <v>6084.4259382141454</v>
          </cell>
          <cell r="CO334">
            <v>1247.041910511886</v>
          </cell>
          <cell r="CP334">
            <v>0</v>
          </cell>
          <cell r="DB334">
            <v>0</v>
          </cell>
          <cell r="DG334">
            <v>5196.8125717449857</v>
          </cell>
          <cell r="DU334">
            <v>24678.490275756281</v>
          </cell>
          <cell r="DV334">
            <v>5259.8520447029905</v>
          </cell>
          <cell r="DW334">
            <v>4859.7460000000001</v>
          </cell>
          <cell r="EK334">
            <v>0</v>
          </cell>
          <cell r="EQ334">
            <v>21443.918501598833</v>
          </cell>
          <cell r="FB334">
            <v>34058.874178642807</v>
          </cell>
          <cell r="FC334">
            <v>6965.2559464525148</v>
          </cell>
          <cell r="FD334">
            <v>377.37960000000004</v>
          </cell>
          <cell r="FL334">
            <v>0</v>
          </cell>
          <cell r="FS334">
            <v>25254.210108878851</v>
          </cell>
          <cell r="FX334">
            <v>26555.237266132706</v>
          </cell>
          <cell r="FY334">
            <v>5413.7986158692793</v>
          </cell>
          <cell r="FZ334">
            <v>0</v>
          </cell>
          <cell r="GG334">
            <v>1162.4328000000003</v>
          </cell>
          <cell r="GL334">
            <v>17364.422496630417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4">
          <cell r="W334">
            <v>17610.873688742206</v>
          </cell>
          <cell r="X334">
            <v>5417.2466726123912</v>
          </cell>
          <cell r="Y334">
            <v>3692.6324</v>
          </cell>
          <cell r="AK334">
            <v>0</v>
          </cell>
          <cell r="AV334">
            <v>15141</v>
          </cell>
          <cell r="AY334">
            <v>82473.968556176595</v>
          </cell>
          <cell r="BB334">
            <v>0</v>
          </cell>
          <cell r="BM334">
            <v>0</v>
          </cell>
          <cell r="BN334">
            <v>0</v>
          </cell>
          <cell r="CN334">
            <v>6986.181114208016</v>
          </cell>
          <cell r="CO334">
            <v>2165.7161454044845</v>
          </cell>
          <cell r="CP334">
            <v>1.4214</v>
          </cell>
          <cell r="DB334">
            <v>0</v>
          </cell>
          <cell r="DG334">
            <v>10099.083192450013</v>
          </cell>
          <cell r="DU334">
            <v>46124.897022454526</v>
          </cell>
          <cell r="DV334">
            <v>14179.483793993639</v>
          </cell>
          <cell r="DW334">
            <v>13037.0396</v>
          </cell>
          <cell r="EL334">
            <v>0</v>
          </cell>
          <cell r="EQ334">
            <v>39844.526768006486</v>
          </cell>
          <cell r="FB334">
            <v>34420.981716873059</v>
          </cell>
          <cell r="FC334">
            <v>10474.787032595068</v>
          </cell>
          <cell r="FD334">
            <v>757.41120000000012</v>
          </cell>
          <cell r="FL334">
            <v>0</v>
          </cell>
          <cell r="FS334">
            <v>20232.597305355514</v>
          </cell>
          <cell r="FX334">
            <v>26777.055372019739</v>
          </cell>
          <cell r="FY334">
            <v>8137.4683386894321</v>
          </cell>
          <cell r="FZ334">
            <v>0</v>
          </cell>
          <cell r="GG334">
            <v>411.26400000000007</v>
          </cell>
          <cell r="GL334">
            <v>14895.509865516746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4">
          <cell r="W334">
            <v>6916.7899868493932</v>
          </cell>
          <cell r="X334">
            <v>1710.8833817867589</v>
          </cell>
          <cell r="Y334">
            <v>1500.9984000000002</v>
          </cell>
          <cell r="AA334">
            <v>5536.25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Y334">
            <v>30688.074288465312</v>
          </cell>
          <cell r="BB334">
            <v>0</v>
          </cell>
          <cell r="BC334">
            <v>0</v>
          </cell>
          <cell r="BM334">
            <v>0</v>
          </cell>
          <cell r="CN334">
            <v>6328.9666551766859</v>
          </cell>
          <cell r="CO334">
            <v>1961.979663104773</v>
          </cell>
          <cell r="CP334">
            <v>245.14000000000001</v>
          </cell>
          <cell r="DB334">
            <v>0</v>
          </cell>
          <cell r="DF334">
            <v>5764.3390912034583</v>
          </cell>
          <cell r="DU334">
            <v>43211.141188729023</v>
          </cell>
          <cell r="DV334">
            <v>9131.5666477004543</v>
          </cell>
          <cell r="DW334">
            <v>6576.6530000000002</v>
          </cell>
          <cell r="EK334">
            <v>0</v>
          </cell>
          <cell r="EP334">
            <v>39743.205053462356</v>
          </cell>
          <cell r="FB334">
            <v>28769.144853309834</v>
          </cell>
          <cell r="FC334">
            <v>7871.9940431470213</v>
          </cell>
          <cell r="FD334">
            <v>1090.2882000000002</v>
          </cell>
          <cell r="FE334">
            <v>0</v>
          </cell>
          <cell r="FL334">
            <v>0</v>
          </cell>
          <cell r="FS334">
            <v>17097.245618763496</v>
          </cell>
          <cell r="FX334">
            <v>27474.080739648445</v>
          </cell>
          <cell r="FY334">
            <v>7446.0085079130422</v>
          </cell>
          <cell r="FZ334">
            <v>119.34</v>
          </cell>
          <cell r="GG334">
            <v>264.38400000000001</v>
          </cell>
          <cell r="GL334">
            <v>15529.207125443236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4">
          <cell r="W334">
            <v>9206.5694003205717</v>
          </cell>
          <cell r="X334">
            <v>2205.5175971538229</v>
          </cell>
          <cell r="Y334">
            <v>1825.4277999999999</v>
          </cell>
          <cell r="AV334">
            <v>2266</v>
          </cell>
          <cell r="AY334">
            <v>36450.603010646708</v>
          </cell>
          <cell r="BM334">
            <v>1946.7</v>
          </cell>
          <cell r="BN334">
            <v>0</v>
          </cell>
          <cell r="BO334">
            <v>0</v>
          </cell>
          <cell r="BP334">
            <v>0</v>
          </cell>
          <cell r="CN334">
            <v>6843.5285081905377</v>
          </cell>
          <cell r="CO334">
            <v>1907.3407463805186</v>
          </cell>
          <cell r="CP334">
            <v>1649.0712000000001</v>
          </cell>
          <cell r="DB334">
            <v>0</v>
          </cell>
          <cell r="DG334">
            <v>6176.6065452238017</v>
          </cell>
          <cell r="DL334">
            <v>9757.7157000000007</v>
          </cell>
          <cell r="DP334">
            <v>1489.9042500000003</v>
          </cell>
          <cell r="DT334">
            <v>456.50059999999996</v>
          </cell>
          <cell r="DU334">
            <v>31307.277917411142</v>
          </cell>
          <cell r="DV334">
            <v>6482.3868797642444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P334">
            <v>18558.02595292456</v>
          </cell>
          <cell r="EU334">
            <v>123784.05</v>
          </cell>
          <cell r="EW334">
            <v>2347.4594999999999</v>
          </cell>
          <cell r="EY334">
            <v>0</v>
          </cell>
          <cell r="FA334">
            <v>0</v>
          </cell>
          <cell r="FL334">
            <v>315.18</v>
          </cell>
          <cell r="FS334">
            <v>0</v>
          </cell>
          <cell r="FV334">
            <v>82337.450000000012</v>
          </cell>
          <cell r="FZ334">
            <v>319.27634999999998</v>
          </cell>
          <cell r="GG334">
            <v>892.61099999999988</v>
          </cell>
          <cell r="GL334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33203125" style="1" customWidth="1"/>
    <col min="9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4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866522.6399999999</v>
      </c>
      <c r="F9" s="16">
        <f t="shared" ref="F9:G9" si="0">SUM(F10:F14)</f>
        <v>811712.39</v>
      </c>
      <c r="G9" s="16">
        <f t="shared" si="0"/>
        <v>533061.5</v>
      </c>
    </row>
    <row r="10" spans="1:8" ht="13.2" customHeight="1" x14ac:dyDescent="0.3">
      <c r="A10" s="49" t="s">
        <v>9</v>
      </c>
      <c r="B10" s="50"/>
      <c r="C10" s="50"/>
      <c r="D10" s="51"/>
      <c r="E10" s="17">
        <v>458099.7</v>
      </c>
      <c r="F10" s="17">
        <v>411824.66</v>
      </c>
      <c r="G10" s="18">
        <v>294039.23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8"/>
    </row>
    <row r="12" spans="1:8" ht="13.95" customHeight="1" x14ac:dyDescent="0.3">
      <c r="A12" s="49" t="s">
        <v>11</v>
      </c>
      <c r="B12" s="50"/>
      <c r="C12" s="50"/>
      <c r="D12" s="51"/>
      <c r="E12" s="17">
        <v>72725</v>
      </c>
      <c r="F12" s="17">
        <v>73208.47</v>
      </c>
      <c r="G12" s="18">
        <v>40525.79</v>
      </c>
    </row>
    <row r="13" spans="1:8" ht="13.5" customHeight="1" x14ac:dyDescent="0.3">
      <c r="A13" s="49" t="s">
        <v>12</v>
      </c>
      <c r="B13" s="50"/>
      <c r="C13" s="50"/>
      <c r="D13" s="51"/>
      <c r="E13" s="17">
        <v>133890.34</v>
      </c>
      <c r="F13" s="17">
        <v>134307.73000000001</v>
      </c>
      <c r="G13" s="17">
        <v>63845.85</v>
      </c>
    </row>
    <row r="14" spans="1:8" ht="14.4" customHeight="1" x14ac:dyDescent="0.3">
      <c r="A14" s="42" t="s">
        <v>13</v>
      </c>
      <c r="B14" s="42"/>
      <c r="C14" s="42"/>
      <c r="D14" s="42"/>
      <c r="E14" s="17">
        <v>201807.6</v>
      </c>
      <c r="F14" s="17">
        <v>192371.53</v>
      </c>
      <c r="G14" s="18">
        <v>134650.63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374634.33999999997</v>
      </c>
      <c r="F15" s="16">
        <f t="shared" ref="F15:G15" si="1">SUM(F16:F19)</f>
        <v>355940.06</v>
      </c>
      <c r="G15" s="16">
        <f t="shared" si="1"/>
        <v>180975.19</v>
      </c>
    </row>
    <row r="16" spans="1:8" ht="33.6" customHeight="1" x14ac:dyDescent="0.3">
      <c r="A16" s="55" t="s">
        <v>43</v>
      </c>
      <c r="B16" s="56"/>
      <c r="C16" s="56"/>
      <c r="D16" s="57"/>
      <c r="E16" s="17">
        <v>340868.04</v>
      </c>
      <c r="F16" s="17">
        <v>327764</v>
      </c>
      <c r="G16" s="18">
        <v>172943.6</v>
      </c>
    </row>
    <row r="17" spans="1:13" ht="15.6" x14ac:dyDescent="0.3">
      <c r="A17" s="42" t="s">
        <v>44</v>
      </c>
      <c r="B17" s="42"/>
      <c r="C17" s="42"/>
      <c r="D17" s="42"/>
      <c r="E17" s="17">
        <v>922.44</v>
      </c>
      <c r="F17" s="17">
        <v>840.81</v>
      </c>
      <c r="G17" s="18">
        <v>259.66000000000003</v>
      </c>
    </row>
    <row r="18" spans="1:13" ht="15.6" x14ac:dyDescent="0.3">
      <c r="A18" s="42" t="s">
        <v>45</v>
      </c>
      <c r="B18" s="42"/>
      <c r="C18" s="42"/>
      <c r="D18" s="42"/>
      <c r="E18" s="17"/>
      <c r="F18" s="17"/>
      <c r="G18" s="18"/>
    </row>
    <row r="19" spans="1:13" ht="15.6" x14ac:dyDescent="0.3">
      <c r="A19" s="42" t="s">
        <v>46</v>
      </c>
      <c r="B19" s="42"/>
      <c r="C19" s="42"/>
      <c r="D19" s="42"/>
      <c r="E19" s="17">
        <v>32843.86</v>
      </c>
      <c r="F19" s="17">
        <v>27335.25</v>
      </c>
      <c r="G19" s="18">
        <v>7771.93</v>
      </c>
    </row>
    <row r="20" spans="1:13" ht="15.6" x14ac:dyDescent="0.3">
      <c r="A20" s="64" t="s">
        <v>14</v>
      </c>
      <c r="B20" s="64"/>
      <c r="C20" s="64"/>
      <c r="D20" s="64"/>
      <c r="E20" s="17">
        <f>E21</f>
        <v>2827.44</v>
      </c>
      <c r="F20" s="17">
        <f t="shared" ref="F20:G20" si="2">F21</f>
        <v>2935.88</v>
      </c>
      <c r="G20" s="17">
        <f t="shared" si="2"/>
        <v>2180.9</v>
      </c>
    </row>
    <row r="21" spans="1:13" ht="15.6" x14ac:dyDescent="0.3">
      <c r="A21" s="42" t="s">
        <v>15</v>
      </c>
      <c r="B21" s="42"/>
      <c r="C21" s="42"/>
      <c r="D21" s="42"/>
      <c r="E21" s="17">
        <v>2827.44</v>
      </c>
      <c r="F21" s="17">
        <v>2935.88</v>
      </c>
      <c r="G21" s="18">
        <v>2180.9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5" t="s">
        <v>52</v>
      </c>
      <c r="B24" s="65"/>
      <c r="C24" s="65"/>
      <c r="D24" s="65"/>
      <c r="E24" s="65"/>
      <c r="F24" s="17">
        <v>-630317.77594696707</v>
      </c>
      <c r="G24" s="19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84">
        <f>SUM(F27:F31)</f>
        <v>115661.51238730519</v>
      </c>
    </row>
    <row r="26" spans="1:13" ht="28.5" customHeight="1" x14ac:dyDescent="0.25">
      <c r="A26" s="69"/>
      <c r="B26" s="70"/>
      <c r="C26" s="70"/>
      <c r="D26" s="70"/>
      <c r="E26" s="71"/>
      <c r="F26" s="85"/>
    </row>
    <row r="27" spans="1:13" ht="15.6" hidden="1" x14ac:dyDescent="0.3">
      <c r="A27" s="79" t="s">
        <v>16</v>
      </c>
      <c r="B27" s="74"/>
      <c r="C27" s="74"/>
      <c r="D27" s="74"/>
      <c r="E27" s="75"/>
      <c r="F27" s="25">
        <f>'[1]УК ВР декабрь нар'!W334</f>
        <v>11432.611919734391</v>
      </c>
      <c r="M27" s="33"/>
    </row>
    <row r="28" spans="1:13" ht="15.6" hidden="1" x14ac:dyDescent="0.3">
      <c r="A28" s="79" t="s">
        <v>31</v>
      </c>
      <c r="B28" s="74"/>
      <c r="C28" s="74"/>
      <c r="D28" s="74"/>
      <c r="E28" s="75"/>
      <c r="F28" s="25">
        <f>'[1]УК ВР декабрь нар'!X334</f>
        <v>2273.0056121351249</v>
      </c>
    </row>
    <row r="29" spans="1:13" ht="15.6" hidden="1" x14ac:dyDescent="0.3">
      <c r="A29" s="79" t="s">
        <v>18</v>
      </c>
      <c r="B29" s="74"/>
      <c r="C29" s="74"/>
      <c r="D29" s="74"/>
      <c r="E29" s="75"/>
      <c r="F29" s="25">
        <f>'[1]УК ВР декабрь нар'!Y334</f>
        <v>16589.921600000001</v>
      </c>
    </row>
    <row r="30" spans="1:13" ht="15.6" hidden="1" x14ac:dyDescent="0.3">
      <c r="A30" s="79" t="s">
        <v>19</v>
      </c>
      <c r="B30" s="74"/>
      <c r="C30" s="74"/>
      <c r="D30" s="74"/>
      <c r="E30" s="75"/>
      <c r="F30" s="25">
        <f>'[1]УК ВР декабрь нар'!AA334+'[1]УК ВР декабрь нар'!AB334+'[1]УК ВР декабрь нар'!AC334+'[1]УК ВР декабрь нар'!AD334+'[1]УК ВР декабрь нар'!AE334+'[1]УК ВР декабрь нар'!AF334+'[1]УК ВР декабрь нар'!AG334+'[1]УК ВР декабрь нар'!AH334+'[1]УК ВР декабрь нар'!AJ334+'[1]УК ВР декабрь нар'!AL334+'[1]УК ВР декабрь нар'!AN334+'[1]УК ВР декабрь нар'!AO334+'[1]УК ВР декабрь нар'!AP334+'[1]УК ВР декабрь нар'!AQ334+'[1]УК ВР декабрь нар'!AR334+'[1]УК ВР декабрь нар'!AT334</f>
        <v>42368.020000000004</v>
      </c>
    </row>
    <row r="31" spans="1:13" ht="36.75" hidden="1" customHeight="1" x14ac:dyDescent="0.3">
      <c r="A31" s="87" t="s">
        <v>32</v>
      </c>
      <c r="B31" s="88"/>
      <c r="C31" s="88"/>
      <c r="D31" s="88"/>
      <c r="E31" s="89"/>
      <c r="F31" s="25">
        <f>'[1]УК ВР декабрь нар'!AY334</f>
        <v>42997.95325543567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84">
        <f>SUM(F34:F38)+21594.88</f>
        <v>92311.86724252913</v>
      </c>
    </row>
    <row r="33" spans="1:13" ht="33" customHeight="1" x14ac:dyDescent="0.25">
      <c r="A33" s="69"/>
      <c r="B33" s="70"/>
      <c r="C33" s="70"/>
      <c r="D33" s="70"/>
      <c r="E33" s="71"/>
      <c r="F33" s="85"/>
    </row>
    <row r="34" spans="1:13" ht="15.6" hidden="1" x14ac:dyDescent="0.3">
      <c r="A34" s="86" t="s">
        <v>16</v>
      </c>
      <c r="B34" s="86"/>
      <c r="C34" s="86"/>
      <c r="D34" s="86"/>
      <c r="E34" s="86"/>
      <c r="F34" s="25">
        <f>'[1]УК ВР декабрь нар'!CN334+'[1]УК ВР декабрь нар'!DU334</f>
        <v>30762.916213970428</v>
      </c>
      <c r="M34" s="33"/>
    </row>
    <row r="35" spans="1:13" ht="15.6" hidden="1" x14ac:dyDescent="0.3">
      <c r="A35" s="86" t="s">
        <v>31</v>
      </c>
      <c r="B35" s="86"/>
      <c r="C35" s="86"/>
      <c r="D35" s="86"/>
      <c r="E35" s="86"/>
      <c r="F35" s="25">
        <f>'[1]УК ВР декабрь нар'!CO334+'[1]УК ВР декабрь нар'!DV334</f>
        <v>6506.8939552148768</v>
      </c>
    </row>
    <row r="36" spans="1:13" ht="15.6" hidden="1" x14ac:dyDescent="0.3">
      <c r="A36" s="86" t="s">
        <v>18</v>
      </c>
      <c r="B36" s="86"/>
      <c r="C36" s="86"/>
      <c r="D36" s="86"/>
      <c r="E36" s="86"/>
      <c r="F36" s="25">
        <f>'[1]УК ВР декабрь нар'!CP334+'[1]УК ВР декабрь нар'!DW334</f>
        <v>4859.7460000000001</v>
      </c>
    </row>
    <row r="37" spans="1:13" ht="15.6" hidden="1" x14ac:dyDescent="0.3">
      <c r="A37" s="86" t="s">
        <v>19</v>
      </c>
      <c r="B37" s="86"/>
      <c r="C37" s="86"/>
      <c r="D37" s="86"/>
      <c r="E37" s="86"/>
      <c r="F37" s="25">
        <f>'[1]УК ВР декабрь нар'!AI334+'[1]УК ВР декабрь нар'!AJ334+'[1]УК ВР декабрь нар'!AS334+'[1]УК ВР декабрь нар'!BC334+'[1]УК ВР декабрь нар'!DB334+'[1]УК ВР декабрь нар'!EK334+'[1]УК ВР декабрь нар'!AM334</f>
        <v>1946.7</v>
      </c>
    </row>
    <row r="38" spans="1:13" ht="39.75" hidden="1" customHeight="1" x14ac:dyDescent="0.3">
      <c r="A38" s="87" t="s">
        <v>34</v>
      </c>
      <c r="B38" s="90"/>
      <c r="C38" s="90"/>
      <c r="D38" s="90"/>
      <c r="E38" s="91"/>
      <c r="F38" s="25">
        <f>'[1]УК ВР декабрь нар'!DG334+'[1]УК ВР декабрь нар'!EQ334</f>
        <v>26640.731073343821</v>
      </c>
    </row>
    <row r="39" spans="1:13" ht="32.4" customHeight="1" x14ac:dyDescent="0.3">
      <c r="A39" s="73" t="s">
        <v>35</v>
      </c>
      <c r="B39" s="92"/>
      <c r="C39" s="92"/>
      <c r="D39" s="92"/>
      <c r="E39" s="93"/>
      <c r="F39" s="26">
        <f>SUM(F40:F48)+38016.32</f>
        <v>155167.93101260657</v>
      </c>
    </row>
    <row r="40" spans="1:13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нар'!FB334+'[1]УК ВР декабрь нар'!FX334</f>
        <v>60614.11144477551</v>
      </c>
      <c r="M40" s="33"/>
    </row>
    <row r="41" spans="1:13" ht="15.6" hidden="1" x14ac:dyDescent="0.3">
      <c r="A41" s="79" t="s">
        <v>31</v>
      </c>
      <c r="B41" s="74"/>
      <c r="C41" s="74"/>
      <c r="D41" s="74"/>
      <c r="E41" s="74"/>
      <c r="F41" s="25">
        <f>'[1]УК ВР декабрь нар'!FC334+'[1]УК ВР декабрь нар'!FY334</f>
        <v>12379.054562321795</v>
      </c>
    </row>
    <row r="42" spans="1:13" ht="15.6" hidden="1" customHeight="1" x14ac:dyDescent="0.3">
      <c r="A42" s="86" t="s">
        <v>21</v>
      </c>
      <c r="B42" s="86"/>
      <c r="C42" s="86"/>
      <c r="D42" s="86"/>
      <c r="E42" s="79"/>
      <c r="F42" s="25"/>
    </row>
    <row r="43" spans="1:13" ht="15.6" hidden="1" customHeight="1" x14ac:dyDescent="0.3">
      <c r="A43" s="79" t="s">
        <v>17</v>
      </c>
      <c r="B43" s="74"/>
      <c r="C43" s="74"/>
      <c r="D43" s="74"/>
      <c r="E43" s="74"/>
      <c r="F43" s="25"/>
    </row>
    <row r="44" spans="1:13" ht="15.6" hidden="1" customHeight="1" x14ac:dyDescent="0.3">
      <c r="A44" s="86" t="s">
        <v>22</v>
      </c>
      <c r="B44" s="86"/>
      <c r="C44" s="86"/>
      <c r="D44" s="86"/>
      <c r="E44" s="79"/>
      <c r="F44" s="25"/>
    </row>
    <row r="45" spans="1:13" ht="15.6" hidden="1" customHeight="1" x14ac:dyDescent="0.3">
      <c r="A45" s="79" t="s">
        <v>17</v>
      </c>
      <c r="B45" s="74"/>
      <c r="C45" s="74"/>
      <c r="D45" s="74"/>
      <c r="E45" s="74"/>
      <c r="F45" s="25"/>
    </row>
    <row r="46" spans="1:13" ht="15.6" hidden="1" x14ac:dyDescent="0.3">
      <c r="A46" s="86" t="s">
        <v>18</v>
      </c>
      <c r="B46" s="86"/>
      <c r="C46" s="86"/>
      <c r="D46" s="86"/>
      <c r="E46" s="79"/>
      <c r="F46" s="25">
        <f>'[1]УК ВР декабрь нар'!FD334+'[1]УК ВР декабрь нар'!FZ334</f>
        <v>377.37960000000004</v>
      </c>
    </row>
    <row r="47" spans="1:13" ht="15.6" hidden="1" x14ac:dyDescent="0.3">
      <c r="A47" s="79" t="s">
        <v>19</v>
      </c>
      <c r="B47" s="74"/>
      <c r="C47" s="74"/>
      <c r="D47" s="74"/>
      <c r="E47" s="74"/>
      <c r="F47" s="25">
        <f>'[1]УК ВР декабрь нар'!GG334+'[1]УК ВР декабрь нар'!FL334+'[1]УК ВР декабрь нар'!BB334+'[1]УК ВР декабрь нар'!AK334</f>
        <v>1162.4328000000003</v>
      </c>
    </row>
    <row r="48" spans="1:13" ht="43.5" hidden="1" customHeight="1" x14ac:dyDescent="0.3">
      <c r="A48" s="87" t="s">
        <v>36</v>
      </c>
      <c r="B48" s="90"/>
      <c r="C48" s="90"/>
      <c r="D48" s="90"/>
      <c r="E48" s="91"/>
      <c r="F48" s="25">
        <f>'[1]УК ВР декабрь нар'!FS334+'[1]УК ВР декабрь нар'!GL334</f>
        <v>42618.632605509265</v>
      </c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2"/>
    </row>
    <row r="50" spans="1:12" ht="15.6" x14ac:dyDescent="0.3">
      <c r="A50" s="76" t="s">
        <v>47</v>
      </c>
      <c r="B50" s="77"/>
      <c r="C50" s="77"/>
      <c r="D50" s="77"/>
      <c r="E50" s="78"/>
      <c r="F50" s="26">
        <f>F25+F32+F39+F49</f>
        <v>363141.31064244092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61733.539999999994</v>
      </c>
    </row>
    <row r="52" spans="1:12" ht="15.6" x14ac:dyDescent="0.3">
      <c r="A52" s="79" t="s">
        <v>23</v>
      </c>
      <c r="B52" s="74"/>
      <c r="C52" s="74"/>
      <c r="D52" s="74"/>
      <c r="E52" s="74"/>
      <c r="F52" s="25">
        <v>30488.44</v>
      </c>
    </row>
    <row r="53" spans="1:12" ht="15.6" x14ac:dyDescent="0.3">
      <c r="A53" s="79" t="s">
        <v>24</v>
      </c>
      <c r="B53" s="74"/>
      <c r="C53" s="74"/>
      <c r="D53" s="74"/>
      <c r="E53" s="74"/>
      <c r="F53" s="25">
        <v>31245.1</v>
      </c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2" ht="15.6" x14ac:dyDescent="0.3">
      <c r="A55" s="83" t="s">
        <v>49</v>
      </c>
      <c r="B55" s="83"/>
      <c r="C55" s="83"/>
      <c r="D55" s="83"/>
      <c r="E55" s="83"/>
      <c r="F55" s="26">
        <f>F50+F51</f>
        <v>424874.8506424409</v>
      </c>
      <c r="L55" s="19"/>
    </row>
    <row r="56" spans="1:12" ht="15.6" x14ac:dyDescent="0.3">
      <c r="A56" s="65" t="s">
        <v>26</v>
      </c>
      <c r="B56" s="65"/>
      <c r="C56" s="65"/>
      <c r="D56" s="65"/>
      <c r="E56" s="65"/>
      <c r="F56" s="27">
        <f>E16</f>
        <v>340868.04</v>
      </c>
    </row>
    <row r="57" spans="1:12" ht="15.6" x14ac:dyDescent="0.3">
      <c r="A57" s="65" t="s">
        <v>27</v>
      </c>
      <c r="B57" s="65"/>
      <c r="C57" s="65"/>
      <c r="D57" s="65"/>
      <c r="E57" s="65"/>
      <c r="F57" s="26">
        <f>F16</f>
        <v>327764</v>
      </c>
      <c r="H57" s="28"/>
    </row>
    <row r="58" spans="1:12" ht="15.6" x14ac:dyDescent="0.3">
      <c r="A58" s="72" t="s">
        <v>28</v>
      </c>
      <c r="B58" s="72"/>
      <c r="C58" s="72"/>
      <c r="D58" s="72"/>
      <c r="E58" s="72"/>
      <c r="F58" s="26">
        <f>F24+F56-F55</f>
        <v>-714324.58658940799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34'!A2:G2</f>
        <v>перед собственниками дома по адресу: ул. Комитетская 34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34'!G6:H6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34'!G8:H8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579473.38</v>
      </c>
      <c r="F9" s="16">
        <f t="shared" ref="F9:G9" si="0">SUM(F10:F15)</f>
        <v>665306.60000000009</v>
      </c>
      <c r="G9" s="16">
        <f t="shared" si="0"/>
        <v>447228.27999999997</v>
      </c>
    </row>
    <row r="10" spans="1:7" ht="15.6" x14ac:dyDescent="0.3">
      <c r="A10" s="49" t="s">
        <v>9</v>
      </c>
      <c r="B10" s="50"/>
      <c r="C10" s="50"/>
      <c r="D10" s="51"/>
      <c r="E10" s="17">
        <v>302426.67</v>
      </c>
      <c r="F10" s="17">
        <v>380417.33</v>
      </c>
      <c r="G10" s="18">
        <v>216048.57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74068.77</v>
      </c>
      <c r="F12" s="17">
        <v>67731.960000000006</v>
      </c>
      <c r="G12" s="18">
        <v>46862.6</v>
      </c>
    </row>
    <row r="13" spans="1:7" ht="15.6" x14ac:dyDescent="0.3">
      <c r="A13" s="49" t="s">
        <v>12</v>
      </c>
      <c r="B13" s="50"/>
      <c r="C13" s="50"/>
      <c r="D13" s="51"/>
      <c r="E13" s="17">
        <v>133284.51999999999</v>
      </c>
      <c r="F13" s="17">
        <v>124231.16</v>
      </c>
      <c r="G13" s="18">
        <v>72899.210000000006</v>
      </c>
    </row>
    <row r="14" spans="1:7" ht="15.6" x14ac:dyDescent="0.3">
      <c r="A14" s="42" t="s">
        <v>13</v>
      </c>
      <c r="B14" s="42"/>
      <c r="C14" s="42"/>
      <c r="D14" s="42"/>
      <c r="E14" s="17">
        <v>50960.66</v>
      </c>
      <c r="F14" s="17">
        <v>75999.61</v>
      </c>
      <c r="G14" s="18">
        <v>109611.68</v>
      </c>
    </row>
    <row r="15" spans="1:7" ht="15.6" x14ac:dyDescent="0.3">
      <c r="A15" s="49" t="s">
        <v>68</v>
      </c>
      <c r="B15" s="50"/>
      <c r="C15" s="50"/>
      <c r="D15" s="51"/>
      <c r="E15" s="17">
        <v>18732.759999999998</v>
      </c>
      <c r="F15" s="17">
        <v>16926.54</v>
      </c>
      <c r="G15" s="18">
        <v>1806.22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351918.28</v>
      </c>
      <c r="F16" s="16">
        <f>SUM(F17:F20)</f>
        <v>340419.53</v>
      </c>
      <c r="G16" s="16">
        <f>SUM(G17:G20)</f>
        <v>192418.89</v>
      </c>
    </row>
    <row r="17" spans="1:12" ht="15.6" x14ac:dyDescent="0.3">
      <c r="A17" s="94" t="s">
        <v>43</v>
      </c>
      <c r="B17" s="95"/>
      <c r="C17" s="95"/>
      <c r="D17" s="96"/>
      <c r="E17" s="17">
        <v>313470.14</v>
      </c>
      <c r="F17" s="17">
        <v>304714.02</v>
      </c>
      <c r="G17" s="18">
        <v>181644.67</v>
      </c>
    </row>
    <row r="18" spans="1:12" ht="15.6" x14ac:dyDescent="0.3">
      <c r="A18" s="42" t="s">
        <v>55</v>
      </c>
      <c r="B18" s="42"/>
      <c r="C18" s="42"/>
      <c r="D18" s="42"/>
      <c r="E18" s="17">
        <v>1168.26</v>
      </c>
      <c r="F18" s="17">
        <v>1066.54</v>
      </c>
      <c r="G18" s="18">
        <v>361.38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37279.879999999997</v>
      </c>
      <c r="F20" s="17">
        <v>34638.97</v>
      </c>
      <c r="G20" s="18">
        <v>10412.84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1566.18</v>
      </c>
      <c r="F21" s="16">
        <f>SUM(F22)</f>
        <v>1783.86</v>
      </c>
      <c r="G21" s="16">
        <f>SUM(G22)</f>
        <v>1963.22</v>
      </c>
    </row>
    <row r="22" spans="1:12" ht="15.6" x14ac:dyDescent="0.3">
      <c r="A22" s="42" t="s">
        <v>15</v>
      </c>
      <c r="B22" s="42"/>
      <c r="C22" s="42"/>
      <c r="D22" s="42"/>
      <c r="E22" s="17">
        <v>1566.18</v>
      </c>
      <c r="F22" s="17">
        <v>1783.86</v>
      </c>
      <c r="G22" s="18">
        <v>1963.22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9">
        <f>'Комитетская 34'!F58</f>
        <v>-714324.58658940799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84">
        <f>SUM(F28:F32)</f>
        <v>124335.72131753119</v>
      </c>
    </row>
    <row r="27" spans="1:12" ht="13.2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'[2]УК ВР декабрь нар'!W334</f>
        <v>17610.873688742206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'[2]УК ВР декабрь нар'!X334</f>
        <v>5417.2466726123912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'[2]УК ВР декабрь нар'!Y334</f>
        <v>3692.6324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'[2]УК ВР декабрь нар'!AV334+'[2]УК ВР декабрь нар'!BN334</f>
        <v>15141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'[2]УК ВР декабрь нар'!AY334</f>
        <v>82473.968556176595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84">
        <f>SUM(F35:F39)+17823.74</f>
        <v>150262.08903651714</v>
      </c>
    </row>
    <row r="34" spans="1:12" ht="13.2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'[2]УК ВР декабрь нар'!CN334+'[2]УК ВР декабрь нар'!DU334</f>
        <v>53111.078136662545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'[2]УК ВР декабрь нар'!CO334+'[2]УК ВР декабрь нар'!DV334</f>
        <v>16345.199939398124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'[2]УК ВР декабрь нар'!CP334+'[2]УК ВР декабрь нар'!DW334</f>
        <v>13038.460999999999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'[2]УК ВР декабрь нар'!BM334+'[2]УК ВР декабрь нар'!DB334+'[2]УК ВР декабрь нар'!EL334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'[2]УК ВР декабрь нар'!DG334+'[2]УК ВР декабрь нар'!EQ334</f>
        <v>49943.609960456495</v>
      </c>
    </row>
    <row r="40" spans="1:12" ht="15.6" x14ac:dyDescent="0.3">
      <c r="A40" s="73" t="s">
        <v>35</v>
      </c>
      <c r="B40" s="92"/>
      <c r="C40" s="92"/>
      <c r="D40" s="92"/>
      <c r="E40" s="93"/>
      <c r="F40" s="26">
        <f>SUM(F41:F49)</f>
        <v>116107.07483104955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'[2]УК ВР декабрь нар'!FB334+'[2]УК ВР декабрь нар'!FX334</f>
        <v>61198.037088892801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'[2]УК ВР декабрь нар'!FC334+'[2]УК ВР декабрь нар'!FY334</f>
        <v>18612.2553712845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'[2]УК ВР декабрь нар'!FD334+'[2]УК ВР декабрь нар'!FZ334</f>
        <v>757.41120000000012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'[2]УК ВР декабрь нар'!GG334+'[2]УК ВР декабрь нар'!FL334+'[2]УК ВР декабрь нар'!BB334+'[2]УК ВР декабрь нар'!AK334</f>
        <v>411.26400000000007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'[2]УК ВР декабрь нар'!FS334+'[2]УК ВР декабрь нар'!GL334</f>
        <v>35128.107170872259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65</v>
      </c>
      <c r="B51" s="77"/>
      <c r="C51" s="77"/>
      <c r="D51" s="77"/>
      <c r="E51" s="78"/>
      <c r="F51" s="26">
        <f>F26+F33+F40+F50</f>
        <v>390704.88518509787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57278.62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23751.39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33527.230000000003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447983.50518509786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313470.14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304714.02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-848837.9517745059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'Комитетская 34'!A2:G2</f>
        <v>перед собственниками дома по адресу: ул. Комитетская 34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'Комитетская 34'!G6:H6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34'!G8:H8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186554.21000000002</v>
      </c>
      <c r="F9" s="16">
        <f t="shared" ref="F9:G9" si="0">SUM(F10:F15)</f>
        <v>178098.45</v>
      </c>
      <c r="G9" s="16">
        <f t="shared" si="0"/>
        <v>455684.04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6075.41</v>
      </c>
      <c r="G10" s="18">
        <v>209973.16</v>
      </c>
    </row>
    <row r="11" spans="1:7" ht="15.6" x14ac:dyDescent="0.3">
      <c r="A11" s="49" t="s">
        <v>10</v>
      </c>
      <c r="B11" s="50"/>
      <c r="C11" s="50"/>
      <c r="D11" s="51"/>
      <c r="E11" s="17">
        <v>0</v>
      </c>
      <c r="F11" s="17">
        <v>0</v>
      </c>
      <c r="G11" s="18">
        <v>0</v>
      </c>
    </row>
    <row r="12" spans="1:7" ht="15.6" x14ac:dyDescent="0.3">
      <c r="A12" s="49" t="s">
        <v>11</v>
      </c>
      <c r="B12" s="50"/>
      <c r="C12" s="50"/>
      <c r="D12" s="51"/>
      <c r="E12" s="17">
        <v>66761.990000000005</v>
      </c>
      <c r="F12" s="17">
        <v>60841.69</v>
      </c>
      <c r="G12" s="18">
        <v>52782.9</v>
      </c>
    </row>
    <row r="13" spans="1:7" ht="15.6" x14ac:dyDescent="0.3">
      <c r="A13" s="49" t="s">
        <v>12</v>
      </c>
      <c r="B13" s="50"/>
      <c r="C13" s="50"/>
      <c r="D13" s="51"/>
      <c r="E13" s="17">
        <v>119792.22</v>
      </c>
      <c r="F13" s="17">
        <v>110210.72</v>
      </c>
      <c r="G13" s="18">
        <v>82480.710000000006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331.95</v>
      </c>
      <c r="G14" s="18">
        <v>109279.73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638.67999999999995</v>
      </c>
      <c r="G15" s="18">
        <v>1167.54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353054.44</v>
      </c>
      <c r="F16" s="16">
        <f>SUM(F17:F20)</f>
        <v>328745.86</v>
      </c>
      <c r="G16" s="16">
        <f>SUM(G17:G20)</f>
        <v>216782.52000000002</v>
      </c>
    </row>
    <row r="17" spans="1:12" ht="29.25" customHeight="1" x14ac:dyDescent="0.3">
      <c r="A17" s="94" t="s">
        <v>43</v>
      </c>
      <c r="B17" s="95"/>
      <c r="C17" s="95"/>
      <c r="D17" s="96"/>
      <c r="E17" s="17">
        <v>311801.89</v>
      </c>
      <c r="F17" s="17">
        <v>291020.71999999997</v>
      </c>
      <c r="G17" s="18">
        <v>202480.89</v>
      </c>
    </row>
    <row r="18" spans="1:12" ht="15.6" x14ac:dyDescent="0.3">
      <c r="A18" s="42" t="s">
        <v>55</v>
      </c>
      <c r="B18" s="42"/>
      <c r="C18" s="42"/>
      <c r="D18" s="42"/>
      <c r="E18" s="17">
        <v>1292.25</v>
      </c>
      <c r="F18" s="17">
        <v>1184.76</v>
      </c>
      <c r="G18" s="18">
        <v>468.87</v>
      </c>
    </row>
    <row r="19" spans="1:12" ht="15.6" x14ac:dyDescent="0.3">
      <c r="A19" s="42" t="s">
        <v>56</v>
      </c>
      <c r="B19" s="42"/>
      <c r="C19" s="42"/>
      <c r="D19" s="42"/>
      <c r="E19" s="17">
        <v>0</v>
      </c>
      <c r="F19" s="17">
        <v>0</v>
      </c>
      <c r="G19" s="18">
        <v>0</v>
      </c>
    </row>
    <row r="20" spans="1:12" ht="15.6" x14ac:dyDescent="0.3">
      <c r="A20" s="42" t="s">
        <v>57</v>
      </c>
      <c r="B20" s="42"/>
      <c r="C20" s="42"/>
      <c r="D20" s="42"/>
      <c r="E20" s="17">
        <v>39960.300000000003</v>
      </c>
      <c r="F20" s="17">
        <v>36540.379999999997</v>
      </c>
      <c r="G20" s="18">
        <v>13832.76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22.11</v>
      </c>
      <c r="G21" s="16">
        <f>SUM(G22)</f>
        <v>1941.11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22.11</v>
      </c>
      <c r="G22" s="18">
        <v>1941.11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9">
        <f>'Комитетская 34(2019)'!F59</f>
        <v>-848837.9517745059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84">
        <f>SUM(F28:F32)</f>
        <v>46352.996057101467</v>
      </c>
    </row>
    <row r="27" spans="1:12" ht="69.599999999999994" customHeight="1" x14ac:dyDescent="0.25">
      <c r="A27" s="69"/>
      <c r="B27" s="70"/>
      <c r="C27" s="70"/>
      <c r="D27" s="70"/>
      <c r="E27" s="71"/>
      <c r="F27" s="85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5">
        <f>'[3]УК ВР декабрь нар'!W334</f>
        <v>6916.7899868493932</v>
      </c>
      <c r="L28" s="33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5">
        <f>'[3]УК ВР декабрь нар'!X334</f>
        <v>1710.8833817867589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5">
        <f>'[3]УК ВР декабрь нар'!Y334</f>
        <v>1500.9984000000002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5">
        <f>'[3]УК ВР декабрь нар'!AA334+'[3]УК ВР декабрь нар'!AB334+'[3]УК ВР декабрь нар'!AC334+'[3]УК ВР декабрь нар'!AD334+'[3]УК ВР декабрь нар'!AE334+'[3]УК ВР декабрь нар'!AF334+'[3]УК ВР декабрь нар'!AG334+'[3]УК ВР декабрь нар'!AH334+'[3]УК ВР декабрь нар'!AJ334+'[3]УК ВР декабрь нар'!AL334+'[3]УК ВР декабрь нар'!AN334+'[3]УК ВР декабрь нар'!AO334+'[3]УК ВР декабрь нар'!AP334+'[3]УК ВР декабрь нар'!AQ334+'[3]УК ВР декабрь нар'!AR334+'[3]УК ВР декабрь нар'!AT334</f>
        <v>5536.25</v>
      </c>
    </row>
    <row r="32" spans="1:12" ht="15.6" hidden="1" customHeight="1" x14ac:dyDescent="0.3">
      <c r="A32" s="87" t="s">
        <v>61</v>
      </c>
      <c r="B32" s="88"/>
      <c r="C32" s="88"/>
      <c r="D32" s="88"/>
      <c r="E32" s="89"/>
      <c r="F32" s="25">
        <f>'[3]УК ВР декабрь нар'!AY334</f>
        <v>30688.074288465312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84">
        <f>SUM(F35:F39)+18076.75</f>
        <v>131039.74129937676</v>
      </c>
    </row>
    <row r="34" spans="1:12" ht="84.6" customHeight="1" x14ac:dyDescent="0.25">
      <c r="A34" s="69"/>
      <c r="B34" s="70"/>
      <c r="C34" s="70"/>
      <c r="D34" s="70"/>
      <c r="E34" s="71"/>
      <c r="F34" s="85"/>
    </row>
    <row r="35" spans="1:12" ht="15.6" hidden="1" customHeight="1" x14ac:dyDescent="0.3">
      <c r="A35" s="86" t="s">
        <v>16</v>
      </c>
      <c r="B35" s="86"/>
      <c r="C35" s="86"/>
      <c r="D35" s="86"/>
      <c r="E35" s="86"/>
      <c r="F35" s="25">
        <f>'[3]УК ВР декабрь нар'!CN334+'[3]УК ВР декабрь нар'!DU334</f>
        <v>49540.107843905709</v>
      </c>
      <c r="L35" s="33"/>
    </row>
    <row r="36" spans="1:12" ht="15.6" hidden="1" customHeight="1" x14ac:dyDescent="0.3">
      <c r="A36" s="86" t="s">
        <v>31</v>
      </c>
      <c r="B36" s="86"/>
      <c r="C36" s="86"/>
      <c r="D36" s="86"/>
      <c r="E36" s="86"/>
      <c r="F36" s="25">
        <f>'[3]УК ВР декабрь нар'!CO334+'[3]УК ВР декабрь нар'!DV334</f>
        <v>11093.546310805228</v>
      </c>
    </row>
    <row r="37" spans="1:12" ht="15.6" hidden="1" customHeight="1" x14ac:dyDescent="0.3">
      <c r="A37" s="86" t="s">
        <v>18</v>
      </c>
      <c r="B37" s="86"/>
      <c r="C37" s="86"/>
      <c r="D37" s="86"/>
      <c r="E37" s="86"/>
      <c r="F37" s="25">
        <f>'[3]УК ВР декабрь нар'!CP334+'[3]УК ВР декабрь нар'!DW334</f>
        <v>6821.7930000000006</v>
      </c>
    </row>
    <row r="38" spans="1:12" ht="15.6" hidden="1" customHeight="1" x14ac:dyDescent="0.3">
      <c r="A38" s="86" t="s">
        <v>19</v>
      </c>
      <c r="B38" s="86"/>
      <c r="C38" s="86"/>
      <c r="D38" s="86"/>
      <c r="E38" s="86"/>
      <c r="F38" s="25">
        <f>'[3]УК ВР декабрь нар'!AI334+'[3]УК ВР декабрь нар'!AJ334+'[3]УК ВР декабрь нар'!AS334+'[3]УК ВР декабрь нар'!BC334+'[3]УК ВР декабрь нар'!BM334+'[3]УК ВР декабрь нар'!DB334+'[3]УК ВР декабрь нар'!EK334+'[3]УК ВР декабрь нар'!AM334</f>
        <v>0</v>
      </c>
    </row>
    <row r="39" spans="1:12" ht="15.6" hidden="1" customHeight="1" x14ac:dyDescent="0.3">
      <c r="A39" s="87" t="s">
        <v>63</v>
      </c>
      <c r="B39" s="90"/>
      <c r="C39" s="90"/>
      <c r="D39" s="90"/>
      <c r="E39" s="91"/>
      <c r="F39" s="25">
        <f>'[3]УК ВР декабрь нар'!DF334+'[3]УК ВР декабрь нар'!EP334</f>
        <v>45507.544144665815</v>
      </c>
    </row>
    <row r="40" spans="1:12" ht="73.95" customHeight="1" x14ac:dyDescent="0.3">
      <c r="A40" s="73" t="s">
        <v>74</v>
      </c>
      <c r="B40" s="92"/>
      <c r="C40" s="92"/>
      <c r="D40" s="92"/>
      <c r="E40" s="93"/>
      <c r="F40" s="26">
        <f>SUM(F41:F49)</f>
        <v>105661.69308822509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5">
        <f>'[3]УК ВР декабрь нар'!FB334+'[3]УК ВР декабрь нар'!FX334</f>
        <v>56243.225592958275</v>
      </c>
      <c r="L41" s="33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5">
        <f>'[3]УК ВР декабрь нар'!FC334+'[3]УК ВР декабрь нар'!FY334</f>
        <v>15318.002551060064</v>
      </c>
    </row>
    <row r="43" spans="1:12" ht="15.6" hidden="1" customHeight="1" x14ac:dyDescent="0.3">
      <c r="A43" s="86" t="s">
        <v>21</v>
      </c>
      <c r="B43" s="86"/>
      <c r="C43" s="86"/>
      <c r="D43" s="86"/>
      <c r="E43" s="79"/>
      <c r="F43" s="25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5"/>
    </row>
    <row r="45" spans="1:12" ht="15.6" hidden="1" customHeight="1" x14ac:dyDescent="0.3">
      <c r="A45" s="86" t="s">
        <v>22</v>
      </c>
      <c r="B45" s="86"/>
      <c r="C45" s="86"/>
      <c r="D45" s="86"/>
      <c r="E45" s="79"/>
      <c r="F45" s="25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5"/>
    </row>
    <row r="47" spans="1:12" ht="15.6" hidden="1" customHeight="1" x14ac:dyDescent="0.3">
      <c r="A47" s="86" t="s">
        <v>18</v>
      </c>
      <c r="B47" s="86"/>
      <c r="C47" s="86"/>
      <c r="D47" s="86"/>
      <c r="E47" s="79"/>
      <c r="F47" s="25">
        <f>'[3]УК ВР декабрь нар'!FD334+'[3]УК ВР декабрь нар'!FZ334</f>
        <v>1209.6282000000001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5">
        <f>'[3]УК ВР декабрь нар'!GG334+'[3]УК ВР декабрь нар'!FL334+'[3]УК ВР декабрь нар'!FE334+'[3]УК ВР декабрь нар'!BB334+'[3]УК ВР декабрь нар'!AK334</f>
        <v>264.38400000000001</v>
      </c>
    </row>
    <row r="49" spans="1:15" ht="15.6" hidden="1" customHeight="1" x14ac:dyDescent="0.3">
      <c r="A49" s="87" t="s">
        <v>64</v>
      </c>
      <c r="B49" s="90"/>
      <c r="C49" s="90"/>
      <c r="D49" s="90"/>
      <c r="E49" s="91"/>
      <c r="F49" s="25">
        <f>'[3]УК ВР декабрь нар'!FS334+'[3]УК ВР декабрь нар'!GL334</f>
        <v>32626.452744206734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customHeight="1" x14ac:dyDescent="0.3">
      <c r="A51" s="76" t="s">
        <v>75</v>
      </c>
      <c r="B51" s="77"/>
      <c r="C51" s="77"/>
      <c r="D51" s="77"/>
      <c r="E51" s="78"/>
      <c r="F51" s="26">
        <f>F26+F33+F40+F50</f>
        <v>283054.43044470332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47336.87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14530.36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32806.51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330391.30044470332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311801.89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291020.71999999997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-867427.3622192092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'Комитетская 34'!A2:G2</f>
        <v>перед собственниками дома по адресу: ул. Комитетская 34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'Комитетская 34'!G6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'Комитетская 34'!G8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141.37</v>
      </c>
      <c r="F9" s="16">
        <f t="shared" ref="F9:G9" si="0">SUM(F10:F15)</f>
        <v>18108.96</v>
      </c>
      <c r="G9" s="16">
        <f t="shared" si="0"/>
        <v>437716.4499999999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0.08</v>
      </c>
      <c r="G10" s="18">
        <v>209973.08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18"/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6557.32</v>
      </c>
      <c r="G12" s="18">
        <v>46225.58</v>
      </c>
    </row>
    <row r="13" spans="1:7" ht="15.6" x14ac:dyDescent="0.3">
      <c r="A13" s="49" t="s">
        <v>12</v>
      </c>
      <c r="B13" s="50"/>
      <c r="C13" s="50"/>
      <c r="D13" s="51"/>
      <c r="E13" s="17">
        <v>0.56999999999999995</v>
      </c>
      <c r="F13" s="17">
        <v>11889.13</v>
      </c>
      <c r="G13" s="18">
        <v>70592.149999999994</v>
      </c>
    </row>
    <row r="14" spans="1:7" ht="15.6" x14ac:dyDescent="0.3">
      <c r="A14" s="42" t="s">
        <v>13</v>
      </c>
      <c r="B14" s="42"/>
      <c r="C14" s="42"/>
      <c r="D14" s="42"/>
      <c r="E14" s="17">
        <v>140.80000000000001</v>
      </c>
      <c r="F14" s="17">
        <v>-337.57</v>
      </c>
      <c r="G14" s="18">
        <v>109758.1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0</v>
      </c>
      <c r="G15" s="18">
        <v>1167.54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355961.35000000003</v>
      </c>
      <c r="F16" s="16">
        <f t="shared" ref="F16:G16" si="1">SUM(F17:F20)</f>
        <v>325552.78999999998</v>
      </c>
      <c r="G16" s="16">
        <f t="shared" si="1"/>
        <v>249132.19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314605.14</v>
      </c>
      <c r="F17" s="17">
        <v>287732.92</v>
      </c>
      <c r="G17" s="18">
        <v>231294.22</v>
      </c>
    </row>
    <row r="18" spans="1:12" ht="15.6" x14ac:dyDescent="0.3">
      <c r="A18" s="42" t="s">
        <v>55</v>
      </c>
      <c r="B18" s="42"/>
      <c r="C18" s="42"/>
      <c r="D18" s="42"/>
      <c r="E18" s="17">
        <v>1306.08</v>
      </c>
      <c r="F18" s="17">
        <v>1199.58</v>
      </c>
      <c r="G18" s="18">
        <v>575.37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18"/>
    </row>
    <row r="20" spans="1:12" ht="15.6" x14ac:dyDescent="0.3">
      <c r="A20" s="42" t="s">
        <v>57</v>
      </c>
      <c r="B20" s="42"/>
      <c r="C20" s="42"/>
      <c r="D20" s="42"/>
      <c r="E20" s="17">
        <v>40050.129999999997</v>
      </c>
      <c r="F20" s="17">
        <v>36620.29</v>
      </c>
      <c r="G20" s="18">
        <v>17262.599999999999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9">
        <f>'Комитетская 34(2020)'!F59</f>
        <v>-867427.3622192092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84">
        <f>SUM(F28:F32)</f>
        <v>53900.817808121101</v>
      </c>
    </row>
    <row r="27" spans="1:12" ht="56.4" customHeight="1" x14ac:dyDescent="0.25">
      <c r="A27" s="69"/>
      <c r="B27" s="70"/>
      <c r="C27" s="70"/>
      <c r="D27" s="70"/>
      <c r="E27" s="71"/>
      <c r="F27" s="85"/>
    </row>
    <row r="28" spans="1:12" ht="15.6" hidden="1" x14ac:dyDescent="0.3">
      <c r="A28" s="79" t="s">
        <v>16</v>
      </c>
      <c r="B28" s="74"/>
      <c r="C28" s="74"/>
      <c r="D28" s="74"/>
      <c r="E28" s="75"/>
      <c r="F28" s="25">
        <f>'[4]УК ВР декабрь нар'!W334</f>
        <v>9206.5694003205717</v>
      </c>
      <c r="L28" s="33"/>
    </row>
    <row r="29" spans="1:12" ht="15.6" hidden="1" x14ac:dyDescent="0.3">
      <c r="A29" s="79" t="s">
        <v>31</v>
      </c>
      <c r="B29" s="74"/>
      <c r="C29" s="74"/>
      <c r="D29" s="74"/>
      <c r="E29" s="75"/>
      <c r="F29" s="25">
        <f>'[4]УК ВР декабрь нар'!X334</f>
        <v>2205.5175971538229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5">
        <f>'[4]УК ВР декабрь нар'!Y334+'[4]УК ВР декабрь нар'!DX334</f>
        <v>1825.4277999999999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5">
        <f>'[4]УК ВР декабрь нар'!AV334+'[4]УК ВР декабрь нар'!BM334+'[4]УК ВР декабрь нар'!BN334+'[4]УК ВР декабрь нар'!BO334+'[4]УК ВР декабрь нар'!BP334+'[4]УК ВР декабрь нар'!EG334+'[4]УК ВР декабрь нар'!EH334+'[4]УК ВР декабрь нар'!EI334+'[4]УК ВР декабрь нар'!EJ334</f>
        <v>4212.7</v>
      </c>
    </row>
    <row r="32" spans="1:12" ht="15.6" hidden="1" x14ac:dyDescent="0.3">
      <c r="A32" s="87" t="s">
        <v>61</v>
      </c>
      <c r="B32" s="88"/>
      <c r="C32" s="88"/>
      <c r="D32" s="88"/>
      <c r="E32" s="89"/>
      <c r="F32" s="25">
        <f>'[4]УК ВР декабрь нар'!AY334</f>
        <v>36450.603010646708</v>
      </c>
    </row>
    <row r="33" spans="1:12" x14ac:dyDescent="0.25">
      <c r="A33" s="66" t="s">
        <v>73</v>
      </c>
      <c r="B33" s="67"/>
      <c r="C33" s="67"/>
      <c r="D33" s="67"/>
      <c r="E33" s="68"/>
      <c r="F33" s="84">
        <f>SUM(F35:F39)+22197.65</f>
        <v>106826.00829989481</v>
      </c>
    </row>
    <row r="34" spans="1:12" ht="94.8" customHeight="1" x14ac:dyDescent="0.25">
      <c r="A34" s="69"/>
      <c r="B34" s="70"/>
      <c r="C34" s="70"/>
      <c r="D34" s="70"/>
      <c r="E34" s="71"/>
      <c r="F34" s="85"/>
    </row>
    <row r="35" spans="1:12" ht="15.6" hidden="1" x14ac:dyDescent="0.3">
      <c r="A35" s="86" t="s">
        <v>16</v>
      </c>
      <c r="B35" s="86"/>
      <c r="C35" s="86"/>
      <c r="D35" s="86"/>
      <c r="E35" s="86"/>
      <c r="F35" s="25">
        <f>'[4]УК ВР декабрь нар'!CN334+'[4]УК ВР декабрь нар'!DU334</f>
        <v>38150.806425601681</v>
      </c>
      <c r="L35" s="33"/>
    </row>
    <row r="36" spans="1:12" ht="15.6" hidden="1" x14ac:dyDescent="0.3">
      <c r="A36" s="86" t="s">
        <v>31</v>
      </c>
      <c r="B36" s="86"/>
      <c r="C36" s="86"/>
      <c r="D36" s="86"/>
      <c r="E36" s="86"/>
      <c r="F36" s="25">
        <f>'[4]УК ВР декабрь нар'!CO334+'[4]УК ВР декабрь нар'!DV334</f>
        <v>8389.7276261447623</v>
      </c>
    </row>
    <row r="37" spans="1:12" ht="15.6" hidden="1" x14ac:dyDescent="0.3">
      <c r="A37" s="86" t="s">
        <v>18</v>
      </c>
      <c r="B37" s="86"/>
      <c r="C37" s="86"/>
      <c r="D37" s="86"/>
      <c r="E37" s="86"/>
      <c r="F37" s="25">
        <f>'[4]УК ВР декабрь нар'!CP334+'[4]УК ВР декабрь нар'!DL334+'[4]УК ВР декабрь нар'!DP334+'[4]УК ВР декабрь нар'!DT334</f>
        <v>13353.19175</v>
      </c>
    </row>
    <row r="38" spans="1:12" ht="15.6" hidden="1" x14ac:dyDescent="0.3">
      <c r="A38" s="86" t="s">
        <v>19</v>
      </c>
      <c r="B38" s="86"/>
      <c r="C38" s="86"/>
      <c r="D38" s="86"/>
      <c r="E38" s="86"/>
      <c r="F38" s="25">
        <f>'[4]УК ВР декабрь нар'!DB334+'[4]УК ВР декабрь нар'!DY334+'[4]УК ВР декабрь нар'!DZ334+'[4]УК ВР декабрь нар'!EA334+'[4]УК ВР декабрь нар'!EB334+'[4]УК ВР декабрь нар'!EC334+'[4]УК ВР декабрь нар'!ED334+'[4]УК ВР декабрь нар'!EE334+'[4]УК ВР декабрь нар'!EF334</f>
        <v>0</v>
      </c>
    </row>
    <row r="39" spans="1:12" ht="51" hidden="1" customHeight="1" x14ac:dyDescent="0.3">
      <c r="A39" s="87" t="s">
        <v>63</v>
      </c>
      <c r="B39" s="90"/>
      <c r="C39" s="90"/>
      <c r="D39" s="90"/>
      <c r="E39" s="91"/>
      <c r="F39" s="25">
        <f>'[4]УК ВР декабрь нар'!DG334+'[4]УК ВР декабрь нар'!EP334</f>
        <v>24734.632498148363</v>
      </c>
    </row>
    <row r="40" spans="1:12" ht="72" customHeight="1" x14ac:dyDescent="0.3">
      <c r="A40" s="73" t="s">
        <v>74</v>
      </c>
      <c r="B40" s="92"/>
      <c r="C40" s="92"/>
      <c r="D40" s="92"/>
      <c r="E40" s="93"/>
      <c r="F40" s="26">
        <f>SUM(F41:F49)</f>
        <v>209996.02684999999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5">
        <f>'[4]УК ВР декабрь нар'!$EU334+'[4]УК ВР декабрь нар'!FV334+'[4]УК ВР декабрь нар'!EY334</f>
        <v>206121.5</v>
      </c>
      <c r="L41" s="33"/>
    </row>
    <row r="42" spans="1:12" ht="15.6" hidden="1" x14ac:dyDescent="0.3">
      <c r="A42" s="79" t="s">
        <v>31</v>
      </c>
      <c r="B42" s="74"/>
      <c r="C42" s="74"/>
      <c r="D42" s="74"/>
      <c r="E42" s="74"/>
      <c r="F42" s="25"/>
    </row>
    <row r="43" spans="1:12" ht="15.6" hidden="1" x14ac:dyDescent="0.3">
      <c r="A43" s="86" t="s">
        <v>21</v>
      </c>
      <c r="B43" s="86"/>
      <c r="C43" s="86"/>
      <c r="D43" s="86"/>
      <c r="E43" s="79"/>
      <c r="F43" s="25"/>
    </row>
    <row r="44" spans="1:12" ht="15.6" hidden="1" x14ac:dyDescent="0.3">
      <c r="A44" s="79" t="s">
        <v>17</v>
      </c>
      <c r="B44" s="74"/>
      <c r="C44" s="74"/>
      <c r="D44" s="74"/>
      <c r="E44" s="74"/>
      <c r="F44" s="25"/>
    </row>
    <row r="45" spans="1:12" ht="15.6" hidden="1" x14ac:dyDescent="0.3">
      <c r="A45" s="86" t="s">
        <v>22</v>
      </c>
      <c r="B45" s="86"/>
      <c r="C45" s="86"/>
      <c r="D45" s="86"/>
      <c r="E45" s="79"/>
      <c r="F45" s="25"/>
    </row>
    <row r="46" spans="1:12" ht="15.6" hidden="1" x14ac:dyDescent="0.3">
      <c r="A46" s="79" t="s">
        <v>17</v>
      </c>
      <c r="B46" s="74"/>
      <c r="C46" s="74"/>
      <c r="D46" s="74"/>
      <c r="E46" s="74"/>
      <c r="F46" s="25"/>
    </row>
    <row r="47" spans="1:12" ht="15.6" hidden="1" x14ac:dyDescent="0.3">
      <c r="A47" s="86" t="s">
        <v>18</v>
      </c>
      <c r="B47" s="86"/>
      <c r="C47" s="86"/>
      <c r="D47" s="86"/>
      <c r="E47" s="79"/>
      <c r="F47" s="25">
        <f>'[4]УК ВР декабрь нар'!EW334+'[4]УК ВР декабрь нар'!FA334+'[4]УК ВР декабрь нар'!FZ334</f>
        <v>2666.73585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5">
        <f>'[4]УК ВР декабрь нар'!FL334+'[4]УК ВР декабрь нар'!GG334</f>
        <v>1207.7909999999999</v>
      </c>
    </row>
    <row r="49" spans="1:15" ht="15.6" hidden="1" x14ac:dyDescent="0.3">
      <c r="A49" s="87" t="s">
        <v>64</v>
      </c>
      <c r="B49" s="90"/>
      <c r="C49" s="90"/>
      <c r="D49" s="90"/>
      <c r="E49" s="91"/>
      <c r="F49" s="25">
        <f>'[4]УК ВР декабрь нар'!FS334+'[4]УК ВР декабрь нар'!GL334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2"/>
    </row>
    <row r="51" spans="1:15" ht="15.6" x14ac:dyDescent="0.3">
      <c r="A51" s="76" t="s">
        <v>75</v>
      </c>
      <c r="B51" s="77"/>
      <c r="C51" s="77"/>
      <c r="D51" s="77"/>
      <c r="E51" s="78"/>
      <c r="F51" s="26">
        <f>F26+F33+F40+F50</f>
        <v>370722.85295801586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62459.820000000007</v>
      </c>
    </row>
    <row r="53" spans="1:15" ht="15.6" x14ac:dyDescent="0.3">
      <c r="A53" s="79" t="s">
        <v>23</v>
      </c>
      <c r="B53" s="74"/>
      <c r="C53" s="74"/>
      <c r="D53" s="74"/>
      <c r="E53" s="74"/>
      <c r="F53" s="25">
        <v>9489.52</v>
      </c>
    </row>
    <row r="54" spans="1:15" ht="15.6" x14ac:dyDescent="0.3">
      <c r="A54" s="79" t="s">
        <v>24</v>
      </c>
      <c r="B54" s="74"/>
      <c r="C54" s="74"/>
      <c r="D54" s="74"/>
      <c r="E54" s="74"/>
      <c r="F54" s="25">
        <v>52970.3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5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6">
        <f>F51+F52</f>
        <v>433182.67295801587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314605.14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287732.92</v>
      </c>
      <c r="H58" s="28"/>
    </row>
    <row r="59" spans="1:15" ht="15.6" x14ac:dyDescent="0.3">
      <c r="A59" s="72" t="s">
        <v>28</v>
      </c>
      <c r="B59" s="72"/>
      <c r="C59" s="72"/>
      <c r="D59" s="72"/>
      <c r="E59" s="72"/>
      <c r="F59" s="26">
        <f>F25+F57-F56</f>
        <v>-986004.89517722512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Комитетская 34</vt:lpstr>
      <vt:lpstr>Комитетская 34(2019)</vt:lpstr>
      <vt:lpstr>Комитетская 34(2020)</vt:lpstr>
      <vt:lpstr>Комитетская 34(2021)</vt:lpstr>
      <vt:lpstr>'Комитетская 34'!Область_печати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2018-04-11T12:39:07Z</cp:lastPrinted>
  <dcterms:created xsi:type="dcterms:W3CDTF">2013-05-24T09:13:10Z</dcterms:created>
  <dcterms:modified xsi:type="dcterms:W3CDTF">2022-03-25T11:50:56Z</dcterms:modified>
</cp:coreProperties>
</file>